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1633182607\TRERR\Arquivos Setores - ArquivosSetores\SecAdministracao\1. Assessoria_Licitações\2026\PREGÕES\90004- Fornecimento Combustivel\"/>
    </mc:Choice>
  </mc:AlternateContent>
  <bookViews>
    <workbookView xWindow="0" yWindow="0" windowWidth="28800" windowHeight="12315"/>
  </bookViews>
  <sheets>
    <sheet name="ESTIMATIVA TOTAL DA LICITAÇÃO" sheetId="3" r:id="rId1"/>
    <sheet name="Média da taxa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3" l="1"/>
  <c r="H5" i="3"/>
  <c r="H3" i="3"/>
  <c r="D12" i="4" l="1"/>
  <c r="C12" i="4"/>
  <c r="D11" i="4"/>
  <c r="C11" i="4"/>
  <c r="D10" i="4"/>
  <c r="E10" i="4" s="1"/>
  <c r="C10" i="4"/>
  <c r="D9" i="4"/>
  <c r="D16" i="4" s="1"/>
  <c r="I2" i="4" s="1"/>
  <c r="C9" i="4"/>
  <c r="B9" i="4"/>
  <c r="E12" i="4" l="1"/>
  <c r="F9" i="4"/>
  <c r="D13" i="4"/>
  <c r="H2" i="4" s="1"/>
  <c r="E9" i="4"/>
  <c r="E11" i="4" l="1"/>
  <c r="H9" i="4"/>
  <c r="I4" i="3" l="1"/>
  <c r="I5" i="3"/>
  <c r="I3" i="3" l="1"/>
  <c r="I6" i="3" s="1"/>
</calcChain>
</file>

<file path=xl/sharedStrings.xml><?xml version="1.0" encoding="utf-8"?>
<sst xmlns="http://schemas.openxmlformats.org/spreadsheetml/2006/main" count="42" uniqueCount="39">
  <si>
    <t>Item</t>
  </si>
  <si>
    <t>Descrição</t>
  </si>
  <si>
    <t>ESTIMATIVA TOTAL DA LICITAÇÃO</t>
  </si>
  <si>
    <t>Gasolina comum</t>
  </si>
  <si>
    <t>Diesel comum</t>
  </si>
  <si>
    <t>Diesel S-10</t>
  </si>
  <si>
    <t>Grupo</t>
  </si>
  <si>
    <t>Unidade</t>
  </si>
  <si>
    <t>Quantidade total estimada - 1 ano</t>
  </si>
  <si>
    <t>Valor Unitário (R$) ANP*</t>
  </si>
  <si>
    <t>Litro</t>
  </si>
  <si>
    <t>Taxa de administração</t>
  </si>
  <si>
    <t>Valor unitário do litro de combustível com taxa</t>
  </si>
  <si>
    <t>Valor Total (R$) 1 ano</t>
  </si>
  <si>
    <t>Valor Total Anual da contratação</t>
  </si>
  <si>
    <t>SUPERINTENDENCIA FEDERAL DE AGRCULTURA NO ESPÍRIO SANTO - SFA/ES
PREGÃO 90033/2025</t>
  </si>
  <si>
    <t>FUNDAÇÃO UNIVERSIDADE ESTADUAL DE MATO GROSSO DO SUL
PREGÃO 19-2025</t>
  </si>
  <si>
    <t>CONSELHO REGIONAL DE FARMÁCIA DO ESTADO DE SANTA CATARINA
PREGÃO 90004-2025</t>
  </si>
  <si>
    <t>PREFEITURA MOSSÂMEDES (GO)
PREGÃO 013-2025</t>
  </si>
  <si>
    <t>ITEM</t>
  </si>
  <si>
    <t xml:space="preserve">DESCRIÇÃO DO SERVIÇO
</t>
  </si>
  <si>
    <t>QUANTIDADE</t>
  </si>
  <si>
    <t>PREÇO UNIT. ESTIMADO MÉDIA (R$)</t>
  </si>
  <si>
    <t>PREÇO UNIT. ESTIMADO MEDIANA (R$)</t>
  </si>
  <si>
    <t>TAXA DE ADMINISTRAÇÃO</t>
  </si>
  <si>
    <t>TOTAL ESTIMADO (R$)</t>
  </si>
  <si>
    <t>ITEM 1</t>
  </si>
  <si>
    <t>CRITÉRIO DE ANÁLISE CRÍTICA DOS VALORES APURADOS NA COTAÇÃO</t>
  </si>
  <si>
    <t>Critério STJ</t>
  </si>
  <si>
    <t>Descrição Produto/Serviço</t>
  </si>
  <si>
    <t>PREÇOS COTADOS</t>
  </si>
  <si>
    <t>% Preço Cotado x Média
dos Demais</t>
  </si>
  <si>
    <t>Desvio Padrão</t>
  </si>
  <si>
    <t>Coeficiente
de Variação</t>
  </si>
  <si>
    <t>Média Aritmética 1</t>
  </si>
  <si>
    <t>Critério</t>
  </si>
  <si>
    <t>Dispersão 25%</t>
  </si>
  <si>
    <t>CV &lt; 25%</t>
  </si>
  <si>
    <t>Mediana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</si>
</sst>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3" fontId="0" fillId="0" borderId="3" xfId="0" applyNumberFormat="1" applyBorder="1" applyAlignment="1">
      <alignment vertical="center" wrapText="1"/>
    </xf>
    <xf numFmtId="8" fontId="0" fillId="0" borderId="3" xfId="0" applyNumberForma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0" fillId="0" borderId="3" xfId="0" applyNumberFormat="1" applyBorder="1" applyAlignment="1">
      <alignment horizontal="center" vertical="center" wrapText="1"/>
    </xf>
    <xf numFmtId="8" fontId="0" fillId="0" borderId="4" xfId="0" applyNumberFormat="1" applyBorder="1" applyAlignment="1">
      <alignment vertical="center" wrapText="1"/>
    </xf>
    <xf numFmtId="8" fontId="1" fillId="0" borderId="1" xfId="0" applyNumberFormat="1" applyFont="1" applyBorder="1" applyAlignment="1">
      <alignment vertical="center" wrapText="1"/>
    </xf>
    <xf numFmtId="10" fontId="0" fillId="0" borderId="3" xfId="1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4" fillId="0" borderId="10" xfId="0" applyFont="1" applyBorder="1" applyAlignment="1" applyProtection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9" fontId="0" fillId="0" borderId="1" xfId="1" applyFont="1" applyBorder="1" applyAlignment="1"/>
    <xf numFmtId="164" fontId="0" fillId="0" borderId="11" xfId="1" applyNumberFormat="1" applyFont="1" applyBorder="1" applyAlignment="1">
      <alignment horizontal="right" vertical="center"/>
    </xf>
    <xf numFmtId="10" fontId="0" fillId="0" borderId="0" xfId="1" applyNumberFormat="1" applyFont="1" applyFill="1" applyBorder="1" applyAlignment="1">
      <alignment horizontal="center" vertical="center"/>
    </xf>
    <xf numFmtId="9" fontId="7" fillId="0" borderId="1" xfId="1" applyFont="1" applyFill="1" applyBorder="1" applyAlignment="1"/>
    <xf numFmtId="164" fontId="0" fillId="0" borderId="12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1" fillId="0" borderId="1" xfId="0" applyFont="1" applyBorder="1" applyAlignment="1"/>
    <xf numFmtId="0" fontId="1" fillId="0" borderId="0" xfId="0" applyFont="1" applyBorder="1" applyAlignment="1">
      <alignment horizontal="left"/>
    </xf>
    <xf numFmtId="0" fontId="0" fillId="0" borderId="1" xfId="0" applyBorder="1" applyAlignment="1"/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0" fontId="0" fillId="2" borderId="1" xfId="0" applyNumberFormat="1" applyFill="1" applyBorder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1" xfId="1" applyNumberFormat="1" applyFont="1" applyBorder="1" applyAlignment="1">
      <alignment horizontal="right" vertical="center"/>
    </xf>
    <xf numFmtId="164" fontId="0" fillId="0" borderId="12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10" fontId="0" fillId="0" borderId="11" xfId="1" applyNumberFormat="1" applyFont="1" applyFill="1" applyBorder="1" applyAlignment="1">
      <alignment horizontal="center" vertical="center"/>
    </xf>
    <xf numFmtId="10" fontId="0" fillId="0" borderId="12" xfId="1" applyNumberFormat="1" applyFont="1" applyFill="1" applyBorder="1" applyAlignment="1">
      <alignment horizontal="center" vertical="center"/>
    </xf>
    <xf numFmtId="10" fontId="0" fillId="0" borderId="2" xfId="1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0" fillId="0" borderId="11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H3" sqref="H3:H5"/>
    </sheetView>
  </sheetViews>
  <sheetFormatPr defaultRowHeight="15" x14ac:dyDescent="0.25"/>
  <cols>
    <col min="1" max="1" width="8.140625" customWidth="1"/>
    <col min="2" max="2" width="5.140625" bestFit="1" customWidth="1"/>
    <col min="3" max="3" width="15.7109375" bestFit="1" customWidth="1"/>
    <col min="4" max="4" width="8.5703125" bestFit="1" customWidth="1"/>
    <col min="5" max="5" width="24.42578125" bestFit="1" customWidth="1"/>
    <col min="6" max="6" width="26.85546875" bestFit="1" customWidth="1"/>
    <col min="7" max="9" width="26.85546875" customWidth="1"/>
  </cols>
  <sheetData>
    <row r="1" spans="1:9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</row>
    <row r="2" spans="1:9" ht="30" x14ac:dyDescent="0.25">
      <c r="A2" s="4" t="s">
        <v>6</v>
      </c>
      <c r="B2" s="4" t="s">
        <v>0</v>
      </c>
      <c r="C2" s="4" t="s">
        <v>1</v>
      </c>
      <c r="D2" s="4" t="s">
        <v>7</v>
      </c>
      <c r="E2" s="5" t="s">
        <v>8</v>
      </c>
      <c r="F2" s="8" t="s">
        <v>9</v>
      </c>
      <c r="G2" s="8" t="s">
        <v>11</v>
      </c>
      <c r="H2" s="8" t="s">
        <v>12</v>
      </c>
      <c r="I2" s="9" t="s">
        <v>13</v>
      </c>
    </row>
    <row r="3" spans="1:9" x14ac:dyDescent="0.25">
      <c r="A3" s="46">
        <v>1</v>
      </c>
      <c r="B3" s="43">
        <v>1</v>
      </c>
      <c r="C3" s="3" t="s">
        <v>3</v>
      </c>
      <c r="D3" s="3" t="s">
        <v>10</v>
      </c>
      <c r="E3" s="6">
        <v>9900</v>
      </c>
      <c r="F3" s="7">
        <v>6.95</v>
      </c>
      <c r="G3" s="13">
        <v>3.09E-2</v>
      </c>
      <c r="H3" s="10">
        <f>ROUND((F3+(F3*G3)),2)</f>
        <v>7.16</v>
      </c>
      <c r="I3" s="7">
        <f>H3*E3</f>
        <v>70884</v>
      </c>
    </row>
    <row r="4" spans="1:9" x14ac:dyDescent="0.25">
      <c r="A4" s="47"/>
      <c r="B4" s="43">
        <v>2</v>
      </c>
      <c r="C4" s="3" t="s">
        <v>4</v>
      </c>
      <c r="D4" s="3" t="s">
        <v>10</v>
      </c>
      <c r="E4" s="6">
        <v>6100</v>
      </c>
      <c r="F4" s="7">
        <v>6.84</v>
      </c>
      <c r="G4" s="13">
        <v>3.09E-2</v>
      </c>
      <c r="H4" s="10">
        <f t="shared" ref="H4:H5" si="0">ROUND((F4+(F4*G4)),2)</f>
        <v>7.05</v>
      </c>
      <c r="I4" s="7">
        <f t="shared" ref="I4:I5" si="1">H4*E4</f>
        <v>43005</v>
      </c>
    </row>
    <row r="5" spans="1:9" x14ac:dyDescent="0.25">
      <c r="A5" s="47"/>
      <c r="B5" s="43">
        <v>3</v>
      </c>
      <c r="C5" s="3" t="s">
        <v>5</v>
      </c>
      <c r="D5" s="3" t="s">
        <v>10</v>
      </c>
      <c r="E5" s="6">
        <v>45050</v>
      </c>
      <c r="F5" s="7">
        <v>6.86</v>
      </c>
      <c r="G5" s="13">
        <v>3.09E-2</v>
      </c>
      <c r="H5" s="10">
        <f t="shared" si="0"/>
        <v>7.07</v>
      </c>
      <c r="I5" s="11">
        <f t="shared" si="1"/>
        <v>318503.5</v>
      </c>
    </row>
    <row r="6" spans="1:9" ht="15" customHeight="1" x14ac:dyDescent="0.25">
      <c r="A6" s="44" t="s">
        <v>14</v>
      </c>
      <c r="B6" s="45"/>
      <c r="C6" s="45"/>
      <c r="D6" s="45"/>
      <c r="E6" s="45"/>
      <c r="F6" s="45"/>
      <c r="G6" s="45"/>
      <c r="H6" s="45"/>
      <c r="I6" s="12">
        <f>SUM(I3:I5)</f>
        <v>432392.5</v>
      </c>
    </row>
  </sheetData>
  <mergeCells count="3">
    <mergeCell ref="A6:H6"/>
    <mergeCell ref="A3:A5"/>
    <mergeCell ref="A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M5" sqref="M5"/>
    </sheetView>
  </sheetViews>
  <sheetFormatPr defaultRowHeight="15" x14ac:dyDescent="0.25"/>
  <cols>
    <col min="1" max="1" width="27" customWidth="1"/>
    <col min="2" max="2" width="21.28515625" customWidth="1"/>
    <col min="3" max="3" width="25.85546875" customWidth="1"/>
    <col min="4" max="4" width="28.5703125" customWidth="1"/>
    <col min="5" max="5" width="22" customWidth="1"/>
    <col min="6" max="6" width="20.28515625" customWidth="1"/>
  </cols>
  <sheetData>
    <row r="1" spans="1:9" ht="105" x14ac:dyDescent="0.25">
      <c r="A1" s="14" t="s">
        <v>19</v>
      </c>
      <c r="B1" s="15" t="s">
        <v>20</v>
      </c>
      <c r="C1" s="14" t="s">
        <v>21</v>
      </c>
      <c r="D1" s="1" t="s">
        <v>15</v>
      </c>
      <c r="E1" s="1" t="s">
        <v>16</v>
      </c>
      <c r="F1" s="1" t="s">
        <v>17</v>
      </c>
      <c r="G1" s="1" t="s">
        <v>18</v>
      </c>
      <c r="H1" s="16" t="s">
        <v>22</v>
      </c>
      <c r="I1" s="17" t="s">
        <v>23</v>
      </c>
    </row>
    <row r="2" spans="1:9" ht="30" x14ac:dyDescent="0.25">
      <c r="A2" s="18">
        <v>1</v>
      </c>
      <c r="B2" s="19" t="s">
        <v>24</v>
      </c>
      <c r="C2" s="18">
        <v>1</v>
      </c>
      <c r="D2" s="20">
        <v>1.67</v>
      </c>
      <c r="E2" s="21">
        <v>1.67</v>
      </c>
      <c r="F2" s="20">
        <v>5</v>
      </c>
      <c r="G2" s="20">
        <v>4.03</v>
      </c>
      <c r="H2" s="41">
        <f>D13</f>
        <v>3.0925000000000002</v>
      </c>
      <c r="I2" s="42">
        <f>D16</f>
        <v>2.85</v>
      </c>
    </row>
    <row r="3" spans="1:9" ht="15.75" x14ac:dyDescent="0.25">
      <c r="A3" s="53" t="s">
        <v>25</v>
      </c>
      <c r="B3" s="54"/>
      <c r="C3" s="54"/>
      <c r="D3" s="54"/>
      <c r="E3" s="54"/>
      <c r="F3" s="54"/>
      <c r="G3" s="54"/>
      <c r="H3" s="55"/>
      <c r="I3" s="23"/>
    </row>
    <row r="4" spans="1:9" x14ac:dyDescent="0.25">
      <c r="B4" s="24"/>
      <c r="C4" s="24"/>
      <c r="D4" s="24"/>
      <c r="E4" s="24"/>
      <c r="F4" s="24"/>
      <c r="G4" s="24"/>
      <c r="H4" s="24"/>
      <c r="I4" s="24"/>
    </row>
    <row r="5" spans="1:9" x14ac:dyDescent="0.25"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48" t="s">
        <v>26</v>
      </c>
      <c r="B7" s="48" t="s">
        <v>27</v>
      </c>
      <c r="C7" s="48"/>
      <c r="D7" s="48"/>
      <c r="E7" s="48" t="s">
        <v>28</v>
      </c>
      <c r="F7" s="48"/>
      <c r="G7" s="48"/>
      <c r="H7" s="48"/>
      <c r="I7" s="25"/>
    </row>
    <row r="8" spans="1:9" ht="60" x14ac:dyDescent="0.25">
      <c r="A8" s="48"/>
      <c r="B8" s="2" t="s">
        <v>29</v>
      </c>
      <c r="C8" s="48" t="s">
        <v>30</v>
      </c>
      <c r="D8" s="48"/>
      <c r="E8" s="1" t="s">
        <v>31</v>
      </c>
      <c r="F8" s="2" t="s">
        <v>32</v>
      </c>
      <c r="G8" s="2"/>
      <c r="H8" s="1" t="s">
        <v>33</v>
      </c>
      <c r="I8" s="26"/>
    </row>
    <row r="9" spans="1:9" ht="75" x14ac:dyDescent="0.25">
      <c r="A9" s="48"/>
      <c r="B9" s="56" t="str">
        <f>B2</f>
        <v>TAXA DE ADMINISTRAÇÃO</v>
      </c>
      <c r="C9" s="27" t="str">
        <f>D1</f>
        <v>SUPERINTENDENCIA FEDERAL DE AGRCULTURA NO ESPÍRIO SANTO - SFA/ES
PREGÃO 90033/2025</v>
      </c>
      <c r="D9" s="28">
        <f>D2</f>
        <v>1.67</v>
      </c>
      <c r="E9" s="29">
        <f>(D9/AVERAGE(D10:D12))</f>
        <v>0.46822429906542057</v>
      </c>
      <c r="F9" s="57">
        <f>_xlfn.STDEV.P(D9:D12)</f>
        <v>1.4632562147484631</v>
      </c>
      <c r="G9" s="30"/>
      <c r="H9" s="60">
        <f>F9/D13</f>
        <v>0.47316288269958384</v>
      </c>
      <c r="I9" s="31"/>
    </row>
    <row r="10" spans="1:9" ht="60" x14ac:dyDescent="0.25">
      <c r="A10" s="48"/>
      <c r="B10" s="56"/>
      <c r="C10" s="27" t="str">
        <f>E1</f>
        <v>FUNDAÇÃO UNIVERSIDADE ESTADUAL DE MATO GROSSO DO SUL
PREGÃO 19-2025</v>
      </c>
      <c r="D10" s="28">
        <f>E2</f>
        <v>1.67</v>
      </c>
      <c r="E10" s="32">
        <f>(D10/AVERAGE(D12,D9))</f>
        <v>0.58596491228070169</v>
      </c>
      <c r="F10" s="58"/>
      <c r="G10" s="33"/>
      <c r="H10" s="61"/>
      <c r="I10" s="31"/>
    </row>
    <row r="11" spans="1:9" ht="60" x14ac:dyDescent="0.25">
      <c r="A11" s="48"/>
      <c r="B11" s="56"/>
      <c r="C11" s="27" t="str">
        <f>F1</f>
        <v>CONSELHO REGIONAL DE FARMÁCIA DO ESTADO DE SANTA CATARINA
PREGÃO 90004-2025</v>
      </c>
      <c r="D11" s="28">
        <f>F2</f>
        <v>5</v>
      </c>
      <c r="E11" s="32">
        <f>(D11/AVERAGE(D13,D10))</f>
        <v>2.0997375328083989</v>
      </c>
      <c r="F11" s="58"/>
      <c r="G11" s="33"/>
      <c r="H11" s="61"/>
      <c r="I11" s="31"/>
    </row>
    <row r="12" spans="1:9" ht="45" x14ac:dyDescent="0.25">
      <c r="A12" s="48"/>
      <c r="B12" s="56"/>
      <c r="C12" s="27" t="str">
        <f>G1</f>
        <v>PREFEITURA MOSSÂMEDES (GO)
PREGÃO 013-2025</v>
      </c>
      <c r="D12" s="28">
        <f>G2</f>
        <v>4.03</v>
      </c>
      <c r="E12" s="29">
        <f>(D12/AVERAGE(D9:D10))</f>
        <v>2.4131736526946108</v>
      </c>
      <c r="F12" s="59"/>
      <c r="G12" s="34"/>
      <c r="H12" s="62"/>
      <c r="I12" s="31"/>
    </row>
    <row r="13" spans="1:9" x14ac:dyDescent="0.25">
      <c r="A13" s="48"/>
      <c r="B13" s="63" t="s">
        <v>34</v>
      </c>
      <c r="C13" s="64"/>
      <c r="D13" s="69">
        <f>AVERAGE(D9:D12)</f>
        <v>3.0925000000000002</v>
      </c>
      <c r="E13" s="35" t="s">
        <v>35</v>
      </c>
      <c r="F13" s="49" t="s">
        <v>35</v>
      </c>
      <c r="G13" s="49"/>
      <c r="H13" s="49"/>
      <c r="I13" s="36"/>
    </row>
    <row r="14" spans="1:9" x14ac:dyDescent="0.25">
      <c r="A14" s="48"/>
      <c r="B14" s="65"/>
      <c r="C14" s="66"/>
      <c r="D14" s="70"/>
      <c r="E14" s="37" t="s">
        <v>36</v>
      </c>
      <c r="F14" s="50" t="s">
        <v>37</v>
      </c>
      <c r="G14" s="50"/>
      <c r="H14" s="50"/>
      <c r="I14" s="38"/>
    </row>
    <row r="15" spans="1:9" x14ac:dyDescent="0.25">
      <c r="A15" s="48"/>
      <c r="B15" s="67"/>
      <c r="C15" s="68"/>
      <c r="D15" s="71"/>
      <c r="F15" s="39"/>
      <c r="G15" s="39"/>
      <c r="H15" s="40"/>
      <c r="I15" s="40"/>
    </row>
    <row r="16" spans="1:9" x14ac:dyDescent="0.25">
      <c r="A16" s="48"/>
      <c r="B16" s="51" t="s">
        <v>38</v>
      </c>
      <c r="C16" s="52"/>
      <c r="D16" s="22">
        <f>MEDIAN(D9:D12)</f>
        <v>2.85</v>
      </c>
      <c r="F16" s="39"/>
      <c r="G16" s="39"/>
      <c r="H16" s="24"/>
      <c r="I16" s="24"/>
    </row>
  </sheetData>
  <mergeCells count="13">
    <mergeCell ref="F13:H13"/>
    <mergeCell ref="F14:H14"/>
    <mergeCell ref="B16:C16"/>
    <mergeCell ref="A3:H3"/>
    <mergeCell ref="A7:A16"/>
    <mergeCell ref="B7:D7"/>
    <mergeCell ref="E7:H7"/>
    <mergeCell ref="C8:D8"/>
    <mergeCell ref="B9:B12"/>
    <mergeCell ref="F9:F12"/>
    <mergeCell ref="H9:H12"/>
    <mergeCell ref="B13:C15"/>
    <mergeCell ref="D13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d7ea9-ea6c-486b-8384-a985fd8ae3b4" xsi:nil="true"/>
    <TaxCatchAll xmlns="dd2b475a-3aec-41d4-9862-3299945eb5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3E93F419598B4C9E2A33FAFD09D2E4" ma:contentTypeVersion="19" ma:contentTypeDescription="Crie um novo documento." ma:contentTypeScope="" ma:versionID="56d882d2f73286e48d803bc8b32d573a">
  <xsd:schema xmlns:xsd="http://www.w3.org/2001/XMLSchema" xmlns:xs="http://www.w3.org/2001/XMLSchema" xmlns:p="http://schemas.microsoft.com/office/2006/metadata/properties" xmlns:ns2="bbcd7ea9-ea6c-486b-8384-a985fd8ae3b4" xmlns:ns3="dd2b475a-3aec-41d4-9862-3299945eb573" targetNamespace="http://schemas.microsoft.com/office/2006/metadata/properties" ma:root="true" ma:fieldsID="44e6e75f770faf895e66d561317f5762" ns2:_="" ns3:_="">
    <xsd:import namespace="bbcd7ea9-ea6c-486b-8384-a985fd8ae3b4"/>
    <xsd:import namespace="dd2b475a-3aec-41d4-9862-3299945eb5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7ea9-ea6c-486b-8384-a985fd8ae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displayName="Marcações de imagem_0" ma:hidden="true" ma:internalName="lcf76f155ced4ddcb4097134ff3c332f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b475a-3aec-41d4-9862-3299945eb57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77f911-0c33-482c-addc-1822b0d847c5}" ma:internalName="TaxCatchAll" ma:showField="CatchAllData" ma:web="dd2b475a-3aec-41d4-9862-3299945eb5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B3A68D-8FAA-4ED0-8940-2C1366CD5891}">
  <ds:schemaRefs>
    <ds:schemaRef ds:uri="dd2b475a-3aec-41d4-9862-3299945eb573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bbcd7ea9-ea6c-486b-8384-a985fd8ae3b4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EC6C90-BC94-47B4-A251-48645ECDA7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5BA87-DD33-4452-B42F-6A7585A63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d7ea9-ea6c-486b-8384-a985fd8ae3b4"/>
    <ds:schemaRef ds:uri="dd2b475a-3aec-41d4-9862-3299945eb5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ESTIMATIVA TOTAL DA LICITAÇÃO</vt:lpstr>
      <vt:lpstr>Média da taxa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Jeckson Souza Cruz</dc:creator>
  <cp:lastModifiedBy>Elisandra Sales Sanchez</cp:lastModifiedBy>
  <dcterms:created xsi:type="dcterms:W3CDTF">2022-08-24T14:57:06Z</dcterms:created>
  <dcterms:modified xsi:type="dcterms:W3CDTF">2026-02-09T16:25:06Z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0x010100C13E93F419598B4C9E2A33FAFD09D2E4</vt:lpwstr>
  </property>
</Properties>
</file>